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4 Конкурс Модули пожаротушения СМСП\ЗД\"/>
    </mc:Choice>
  </mc:AlternateContent>
  <bookViews>
    <workbookView xWindow="480" yWindow="585" windowWidth="20700" windowHeight="8835"/>
  </bookViews>
  <sheets>
    <sheet name="тмц" sheetId="4" r:id="rId1"/>
  </sheets>
  <definedNames>
    <definedName name="НДС">тмц!$X$4:$X$5</definedName>
    <definedName name="_xlnm.Print_Area" localSheetId="0">тмц!$A$1:$Z$43</definedName>
  </definedNames>
  <calcPr calcId="152511"/>
</workbook>
</file>

<file path=xl/calcChain.xml><?xml version="1.0" encoding="utf-8"?>
<calcChain xmlns="http://schemas.openxmlformats.org/spreadsheetml/2006/main">
  <c r="L10" i="4" l="1"/>
  <c r="L8" i="4"/>
  <c r="P8" i="4"/>
  <c r="Y8" i="4"/>
  <c r="Z8" i="4" s="1"/>
  <c r="W8" i="4" s="1"/>
  <c r="Y9" i="4" l="1"/>
  <c r="L9" i="4" l="1"/>
  <c r="P9" i="4" l="1"/>
  <c r="P10" i="4" s="1"/>
  <c r="Z9" i="4" l="1"/>
  <c r="W9" i="4" l="1"/>
  <c r="W10" i="4" s="1"/>
  <c r="Z10" i="4"/>
</calcChain>
</file>

<file path=xl/comments1.xml><?xml version="1.0" encoding="utf-8"?>
<comments xmlns="http://schemas.openxmlformats.org/spreadsheetml/2006/main">
  <authors>
    <author>Алюсов Дмитрий Валериевич</author>
  </authors>
  <commentList>
    <comment ref="W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<sst xmlns="http://schemas.openxmlformats.org/spreadsheetml/2006/main" count="99" uniqueCount="89">
  <si>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</si>
  <si>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</si>
  <si>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</si>
  <si>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</si>
  <si>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</si>
  <si>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</si>
  <si>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</si>
  <si>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</si>
  <si>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</si>
  <si>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</si>
  <si>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</si>
  <si>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</si>
  <si>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</si>
  <si>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</si>
  <si>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</si>
  <si>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</si>
  <si>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</si>
  <si>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</si>
  <si>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</si>
  <si>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</si>
  <si>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</si>
  <si>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</si>
  <si>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</si>
  <si>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</si>
  <si>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</si>
  <si>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</si>
  <si>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</si>
  <si>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</si>
  <si>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</si>
  <si>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</si>
  <si>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</si>
  <si>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</si>
  <si>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</si>
  <si>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</si>
  <si>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</si>
  <si>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</si>
  <si>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</si>
  <si>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</si>
  <si>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</si>
  <si>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</si>
  <si>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</si>
  <si>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</si>
  <si>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</si>
  <si>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</si>
  <si>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</si>
  <si>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</si>
  <si>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</si>
  <si>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</si>
  <si>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</si>
  <si>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</si>
  <si>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</si>
  <si>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</si>
  <si>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</si>
  <si>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</si>
  <si>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</si>
  <si>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</si>
  <si>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</si>
  <si>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</si>
  <si>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</si>
  <si>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</si>
  <si>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</si>
  <si>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</si>
  <si>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</si>
  <si>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</si>
  <si>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</si>
  <si>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</si>
  <si>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</si>
  <si>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</si>
  <si>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</si>
  <si>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</si>
  <si>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выбрать</t>
  </si>
  <si>
    <t>НДС в т.ч.</t>
  </si>
  <si>
    <t>НДС сверху</t>
  </si>
  <si>
    <t>1 Поставка модулей газового пожаротушения</t>
  </si>
  <si>
    <t>График поставки и монтажа товара в 2023 г.</t>
  </si>
  <si>
    <t>согласно ТЗ</t>
  </si>
  <si>
    <t>Базис поставки и монтажа</t>
  </si>
  <si>
    <t>г. Тольятти, б-р 50 Лет Октября, 50</t>
  </si>
  <si>
    <t>26.30.50.120</t>
  </si>
  <si>
    <t>26.30</t>
  </si>
  <si>
    <t>НБ000231</t>
  </si>
  <si>
    <t>3. Срок поставки и монтажа</t>
  </si>
  <si>
    <t xml:space="preserve">Согласно графику поставки и монтажа Товара.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</si>
  <si>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доставкой и монтажом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</si>
  <si>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техническим заданием.</t>
  </si>
  <si>
    <t>Модуль газового пожаротушения (с монтажом)**</t>
  </si>
  <si>
    <t>Модуль газового пожаротушения (для резерва)***</t>
  </si>
  <si>
    <t>** в стоимость включены расходы по доставке, монтажу Товара и дополнительного оборудования (в т.ч. расходные материалы для монтажа), разработке проектной и рабочей документации, иные затраты, связанные с выполнением договора (в т.ч. гарантийного срока)</t>
  </si>
  <si>
    <t>*** в стоимость включены расходы по доставке Товара и разработке проектной и рабочей документации, иные затраты, связанные с выполнением договора (в т.ч. гарантийного срока)</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</si>
</sst>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0" fontId="15"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left"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42"/>
  <sheetViews>
    <sheetView tabSelected="1" zoomScale="60" zoomScaleNormal="60" zoomScaleSheetLayoutView="75" workbookViewId="0">
      <pane xSplit="16" ySplit="7" topLeftCell="T8" activePane="bottomRight" state="frozen"/>
      <selection pane="topRight" activeCell="Q1" sqref="Q1"/>
      <selection pane="bottomLeft" activeCell="A8" sqref="A8"/>
      <selection pane="bottomRight" activeCell="Z8" sqref="Z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3"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54</v>
      </c>
      <c r="B1" s="14"/>
      <c r="C1" s="15"/>
      <c r="D1" s="15"/>
      <c r="E1" s="15"/>
      <c r="F1" s="15"/>
      <c r="G1" s="32"/>
      <c r="H1" s="15"/>
      <c r="I1" s="15"/>
      <c r="J1" s="15"/>
      <c r="K1" s="15"/>
      <c r="L1" s="15"/>
      <c r="M1" s="15"/>
      <c r="N1" s="15"/>
      <c r="O1" s="15"/>
      <c r="P1" s="15"/>
      <c r="Q1" s="15"/>
      <c r="R1" s="15"/>
      <c r="S1" s="15"/>
    </row>
    <row r="2" spans="1:29" ht="25.5" customHeight="1" x14ac:dyDescent="0.2">
      <c r="A2" s="14" t="s">
        <v>12</v>
      </c>
      <c r="B2" s="14"/>
      <c r="C2" s="15"/>
      <c r="D2" s="15"/>
      <c r="E2" s="14"/>
      <c r="F2" s="63">
        <v>34</v>
      </c>
      <c r="G2" s="64"/>
      <c r="H2" s="64"/>
      <c r="I2" s="64"/>
      <c r="J2" s="64"/>
      <c r="K2" s="64"/>
      <c r="L2" s="65"/>
      <c r="M2" s="15"/>
      <c r="N2" s="15"/>
      <c r="O2" s="15"/>
      <c r="P2" s="15"/>
      <c r="Q2" s="15"/>
      <c r="R2" s="15"/>
      <c r="S2" s="15"/>
    </row>
    <row r="3" spans="1:29" ht="30.75" customHeight="1" x14ac:dyDescent="0.2">
      <c r="A3" s="14" t="s">
        <v>11</v>
      </c>
      <c r="B3" s="14"/>
      <c r="C3" s="14"/>
      <c r="D3" s="14"/>
      <c r="E3" s="14"/>
      <c r="F3" s="66" t="s">
        <v>73</v>
      </c>
      <c r="G3" s="67"/>
      <c r="H3" s="67"/>
      <c r="I3" s="67"/>
      <c r="J3" s="67"/>
      <c r="K3" s="67"/>
      <c r="L3" s="68"/>
      <c r="M3" s="16"/>
      <c r="N3" s="16"/>
      <c r="O3" s="16"/>
      <c r="P3" s="16"/>
      <c r="Q3" s="16"/>
      <c r="R3" s="16"/>
      <c r="S3" s="16"/>
    </row>
    <row r="4" spans="1:29" ht="30.75" customHeight="1" x14ac:dyDescent="0.2">
      <c r="A4" s="14" t="s">
        <v>19</v>
      </c>
      <c r="B4" s="14"/>
      <c r="C4" s="14"/>
      <c r="D4" s="14"/>
      <c r="E4" s="14"/>
      <c r="F4" s="69"/>
      <c r="G4" s="69"/>
      <c r="H4" s="69"/>
      <c r="I4" s="69"/>
      <c r="J4" s="69"/>
      <c r="K4" s="69"/>
      <c r="L4" s="69"/>
      <c r="M4" s="16"/>
      <c r="N4" s="16"/>
      <c r="O4" s="16"/>
      <c r="P4" s="16"/>
      <c r="Q4" s="16"/>
      <c r="R4" s="16"/>
      <c r="S4" s="16"/>
      <c r="X4" s="38" t="s">
        <v>71</v>
      </c>
    </row>
    <row r="5" spans="1:29" ht="23.25" customHeight="1" x14ac:dyDescent="0.2">
      <c r="A5" s="17"/>
      <c r="B5" s="17"/>
      <c r="V5" s="39" t="s">
        <v>70</v>
      </c>
      <c r="W5" s="33" t="s">
        <v>71</v>
      </c>
      <c r="X5" s="38" t="s">
        <v>72</v>
      </c>
    </row>
    <row r="6" spans="1:29" ht="58.5" customHeight="1" x14ac:dyDescent="0.2">
      <c r="L6" s="24"/>
      <c r="M6" s="70" t="s">
        <v>74</v>
      </c>
      <c r="N6" s="71"/>
      <c r="O6" s="72" t="s">
        <v>21</v>
      </c>
      <c r="P6" s="72" t="s">
        <v>22</v>
      </c>
      <c r="Q6" s="74" t="s">
        <v>63</v>
      </c>
      <c r="R6" s="75"/>
      <c r="S6" s="75"/>
      <c r="T6" s="75"/>
      <c r="U6" s="75"/>
      <c r="V6" s="75"/>
      <c r="W6" s="75"/>
      <c r="X6" s="75"/>
      <c r="Y6" s="75"/>
      <c r="Z6" s="76"/>
    </row>
    <row r="7" spans="1:29" ht="96.75" customHeight="1" x14ac:dyDescent="0.2">
      <c r="A7" s="18" t="s">
        <v>0</v>
      </c>
      <c r="B7" s="21" t="s">
        <v>23</v>
      </c>
      <c r="C7" s="18" t="s">
        <v>56</v>
      </c>
      <c r="D7" s="18" t="s">
        <v>55</v>
      </c>
      <c r="E7" s="23" t="s">
        <v>8</v>
      </c>
      <c r="F7" s="26" t="s">
        <v>66</v>
      </c>
      <c r="G7" s="26" t="s">
        <v>60</v>
      </c>
      <c r="H7" s="18" t="s">
        <v>9</v>
      </c>
      <c r="I7" s="18" t="s">
        <v>7</v>
      </c>
      <c r="J7" s="18" t="s">
        <v>10</v>
      </c>
      <c r="K7" s="18" t="s">
        <v>76</v>
      </c>
      <c r="L7" s="18" t="s">
        <v>6</v>
      </c>
      <c r="M7" s="26" t="s">
        <v>75</v>
      </c>
      <c r="N7" s="26"/>
      <c r="O7" s="73"/>
      <c r="P7" s="73"/>
      <c r="Q7" s="30" t="s">
        <v>4</v>
      </c>
      <c r="R7" s="30" t="s">
        <v>5</v>
      </c>
      <c r="S7" s="30" t="s">
        <v>61</v>
      </c>
      <c r="T7" s="30" t="s">
        <v>2</v>
      </c>
      <c r="U7" s="30" t="s">
        <v>3</v>
      </c>
      <c r="V7" s="30" t="s">
        <v>17</v>
      </c>
      <c r="W7" s="30" t="s">
        <v>57</v>
      </c>
      <c r="X7" s="30" t="s">
        <v>59</v>
      </c>
      <c r="Y7" s="30" t="s">
        <v>18</v>
      </c>
      <c r="Z7" s="30" t="s">
        <v>58</v>
      </c>
    </row>
    <row r="8" spans="1:29" ht="96.75" customHeight="1" x14ac:dyDescent="0.2">
      <c r="A8" s="41">
        <v>1</v>
      </c>
      <c r="B8" s="81">
        <v>1</v>
      </c>
      <c r="C8" s="41" t="s">
        <v>78</v>
      </c>
      <c r="D8" s="42" t="s">
        <v>79</v>
      </c>
      <c r="E8" s="42" t="s">
        <v>80</v>
      </c>
      <c r="F8" s="43" t="s">
        <v>85</v>
      </c>
      <c r="G8" s="40" t="s">
        <v>69</v>
      </c>
      <c r="H8" s="44" t="s">
        <v>24</v>
      </c>
      <c r="I8" s="41" t="s">
        <v>25</v>
      </c>
      <c r="J8" s="41" t="s">
        <v>25</v>
      </c>
      <c r="K8" s="41" t="s">
        <v>77</v>
      </c>
      <c r="L8" s="45">
        <f>M8</f>
        <v>5</v>
      </c>
      <c r="M8" s="46">
        <v>5</v>
      </c>
      <c r="N8" s="47"/>
      <c r="O8" s="48">
        <v>237784.25</v>
      </c>
      <c r="P8" s="49">
        <f>M8*O8</f>
        <v>1188921.25</v>
      </c>
      <c r="Q8" s="50"/>
      <c r="R8" s="50"/>
      <c r="S8" s="50"/>
      <c r="T8" s="50"/>
      <c r="U8" s="50"/>
      <c r="V8" s="51"/>
      <c r="W8" s="52">
        <f>IF($W$5="НДС в т.ч.",Z8/(1+X8),L8*V8)</f>
        <v>0</v>
      </c>
      <c r="X8" s="53"/>
      <c r="Y8" s="52">
        <f>ROUND(V8*(1+X8),2)</f>
        <v>0</v>
      </c>
      <c r="Z8" s="52">
        <f>IF($W$5="НДС в т.ч.",Y8*L8,W8*(1+X8))</f>
        <v>0</v>
      </c>
    </row>
    <row r="9" spans="1:29" ht="75.75" customHeight="1" x14ac:dyDescent="0.2">
      <c r="A9" s="41">
        <v>2</v>
      </c>
      <c r="B9" s="82"/>
      <c r="C9" s="41" t="s">
        <v>78</v>
      </c>
      <c r="D9" s="42" t="s">
        <v>79</v>
      </c>
      <c r="E9" s="42" t="s">
        <v>80</v>
      </c>
      <c r="F9" s="43" t="s">
        <v>86</v>
      </c>
      <c r="G9" s="40" t="s">
        <v>69</v>
      </c>
      <c r="H9" s="44" t="s">
        <v>24</v>
      </c>
      <c r="I9" s="41" t="s">
        <v>25</v>
      </c>
      <c r="J9" s="41" t="s">
        <v>25</v>
      </c>
      <c r="K9" s="41" t="s">
        <v>77</v>
      </c>
      <c r="L9" s="45">
        <f>M9</f>
        <v>5</v>
      </c>
      <c r="M9" s="46">
        <v>5</v>
      </c>
      <c r="N9" s="47"/>
      <c r="O9" s="48">
        <v>186848.54</v>
      </c>
      <c r="P9" s="49">
        <f>M9*O9</f>
        <v>934242.70000000007</v>
      </c>
      <c r="Q9" s="50"/>
      <c r="R9" s="50"/>
      <c r="S9" s="50"/>
      <c r="T9" s="50"/>
      <c r="U9" s="50"/>
      <c r="V9" s="51"/>
      <c r="W9" s="52">
        <f>IF($W$5="НДС в т.ч.",Z9/(1+X9),L9*V9)</f>
        <v>0</v>
      </c>
      <c r="X9" s="53"/>
      <c r="Y9" s="52">
        <f>ROUND(V9*(1+X9),2)</f>
        <v>0</v>
      </c>
      <c r="Z9" s="52">
        <f>IF($W$5="НДС в т.ч.",Y9*L9,W9*(1+X9))</f>
        <v>0</v>
      </c>
      <c r="AA9" s="54"/>
      <c r="AC9" s="54"/>
    </row>
    <row r="10" spans="1:29" ht="26.25" customHeight="1" x14ac:dyDescent="0.2">
      <c r="A10" s="77" t="s">
        <v>1</v>
      </c>
      <c r="B10" s="78"/>
      <c r="C10" s="78"/>
      <c r="D10" s="78"/>
      <c r="E10" s="78"/>
      <c r="F10" s="78"/>
      <c r="G10" s="78"/>
      <c r="H10" s="78"/>
      <c r="I10" s="78"/>
      <c r="J10" s="78"/>
      <c r="K10" s="79"/>
      <c r="L10" s="37">
        <f>SUM(L8:L9)</f>
        <v>10</v>
      </c>
      <c r="M10" s="19"/>
      <c r="N10" s="19"/>
      <c r="O10" s="20"/>
      <c r="P10" s="25">
        <f>SUM(P8:P9)</f>
        <v>2123163.9500000002</v>
      </c>
      <c r="Q10" s="27"/>
      <c r="R10" s="27"/>
      <c r="S10" s="27"/>
      <c r="T10" s="27"/>
      <c r="U10" s="27"/>
      <c r="V10" s="28"/>
      <c r="W10" s="31">
        <f>SUM(W8:W9)</f>
        <v>0</v>
      </c>
      <c r="X10" s="28"/>
      <c r="Y10" s="29"/>
      <c r="Z10" s="31">
        <f>SUM(Z8:Z9)</f>
        <v>0</v>
      </c>
    </row>
    <row r="11" spans="1:29" ht="48" customHeight="1" x14ac:dyDescent="0.2">
      <c r="A11" s="80" t="s">
        <v>64</v>
      </c>
      <c r="B11" s="80"/>
      <c r="C11" s="80"/>
      <c r="D11" s="36"/>
      <c r="E11" s="36"/>
      <c r="F11" s="36"/>
      <c r="G11" s="36"/>
      <c r="H11" s="36"/>
      <c r="I11" s="36"/>
      <c r="J11" s="36"/>
      <c r="K11" s="36"/>
      <c r="L11" s="36"/>
      <c r="M11" s="36"/>
      <c r="N11" s="36"/>
      <c r="O11" s="36"/>
      <c r="P11" s="36"/>
    </row>
    <row r="12" spans="1:29" ht="31.5" customHeight="1" x14ac:dyDescent="0.2">
      <c r="A12" s="83" t="s">
        <v>87</v>
      </c>
      <c r="B12" s="83"/>
      <c r="C12" s="83"/>
      <c r="D12" s="83"/>
      <c r="E12" s="83"/>
      <c r="F12" s="83"/>
      <c r="G12" s="83"/>
      <c r="H12" s="83"/>
      <c r="I12" s="83"/>
      <c r="J12" s="83"/>
      <c r="K12" s="83"/>
      <c r="L12" s="83"/>
      <c r="M12" s="83"/>
      <c r="N12" s="83"/>
      <c r="O12" s="83"/>
      <c r="P12" s="83"/>
    </row>
    <row r="13" spans="1:29" ht="21.75" customHeight="1" x14ac:dyDescent="0.2">
      <c r="A13" s="83" t="s">
        <v>88</v>
      </c>
      <c r="B13" s="83"/>
      <c r="C13" s="83"/>
      <c r="D13" s="83"/>
      <c r="E13" s="83"/>
      <c r="F13" s="83"/>
      <c r="G13" s="83"/>
      <c r="H13" s="83"/>
      <c r="I13" s="83"/>
      <c r="J13" s="83"/>
      <c r="K13" s="83"/>
      <c r="L13" s="83"/>
      <c r="M13" s="83"/>
      <c r="N13" s="83"/>
      <c r="O13" s="83"/>
      <c r="P13" s="83"/>
    </row>
    <row r="14" spans="1:29" s="22" customFormat="1" ht="36" customHeight="1" x14ac:dyDescent="0.2">
      <c r="A14" s="56" t="s">
        <v>20</v>
      </c>
      <c r="B14" s="57"/>
      <c r="C14" s="58"/>
      <c r="D14" s="59" t="s">
        <v>83</v>
      </c>
      <c r="E14" s="60"/>
      <c r="F14" s="60"/>
      <c r="G14" s="60"/>
      <c r="H14" s="60"/>
      <c r="I14" s="60"/>
      <c r="J14" s="60"/>
      <c r="K14" s="60"/>
      <c r="L14" s="60"/>
      <c r="M14" s="60"/>
      <c r="N14" s="60"/>
      <c r="O14" s="60"/>
      <c r="P14" s="60"/>
      <c r="Q14" s="60"/>
      <c r="R14" s="60"/>
      <c r="S14" s="60"/>
      <c r="T14" s="60"/>
      <c r="U14" s="60"/>
      <c r="V14" s="60"/>
      <c r="W14" s="60"/>
      <c r="X14" s="60"/>
      <c r="Y14" s="61"/>
    </row>
    <row r="15" spans="1:29" s="22" customFormat="1" ht="41.25" customHeight="1" x14ac:dyDescent="0.2">
      <c r="A15" s="56" t="s">
        <v>27</v>
      </c>
      <c r="B15" s="57"/>
      <c r="C15" s="58"/>
      <c r="D15" s="59" t="s">
        <v>28</v>
      </c>
      <c r="E15" s="60"/>
      <c r="F15" s="60"/>
      <c r="G15" s="60"/>
      <c r="H15" s="60"/>
      <c r="I15" s="60"/>
      <c r="J15" s="60"/>
      <c r="K15" s="60"/>
      <c r="L15" s="60"/>
      <c r="M15" s="60"/>
      <c r="N15" s="60"/>
      <c r="O15" s="60"/>
      <c r="P15" s="60"/>
      <c r="Q15" s="60"/>
      <c r="R15" s="60"/>
      <c r="S15" s="60"/>
      <c r="T15" s="60"/>
      <c r="U15" s="60"/>
      <c r="V15" s="60"/>
      <c r="W15" s="60"/>
      <c r="X15" s="60"/>
      <c r="Y15" s="61"/>
    </row>
    <row r="16" spans="1:29" s="22" customFormat="1" ht="27" customHeight="1" x14ac:dyDescent="0.2">
      <c r="A16" s="56" t="s">
        <v>81</v>
      </c>
      <c r="B16" s="57"/>
      <c r="C16" s="58"/>
      <c r="D16" s="59" t="s">
        <v>82</v>
      </c>
      <c r="E16" s="60"/>
      <c r="F16" s="60"/>
      <c r="G16" s="60"/>
      <c r="H16" s="60"/>
      <c r="I16" s="60"/>
      <c r="J16" s="60"/>
      <c r="K16" s="60"/>
      <c r="L16" s="60"/>
      <c r="M16" s="60"/>
      <c r="N16" s="60"/>
      <c r="O16" s="60"/>
      <c r="P16" s="60"/>
      <c r="Q16" s="60"/>
      <c r="R16" s="60"/>
      <c r="S16" s="60"/>
      <c r="T16" s="60"/>
      <c r="U16" s="60"/>
      <c r="V16" s="60"/>
      <c r="W16" s="60"/>
      <c r="X16" s="60"/>
      <c r="Y16" s="61"/>
    </row>
    <row r="17" spans="1:25" s="22" customFormat="1" ht="39" customHeight="1" x14ac:dyDescent="0.2">
      <c r="A17" s="56" t="s">
        <v>29</v>
      </c>
      <c r="B17" s="57"/>
      <c r="C17" s="58"/>
      <c r="D17" s="59" t="s">
        <v>30</v>
      </c>
      <c r="E17" s="60"/>
      <c r="F17" s="60"/>
      <c r="G17" s="60"/>
      <c r="H17" s="60"/>
      <c r="I17" s="60"/>
      <c r="J17" s="60"/>
      <c r="K17" s="60"/>
      <c r="L17" s="60"/>
      <c r="M17" s="60"/>
      <c r="N17" s="60"/>
      <c r="O17" s="60"/>
      <c r="P17" s="60"/>
      <c r="Q17" s="60"/>
      <c r="R17" s="60"/>
      <c r="S17" s="60"/>
      <c r="T17" s="60"/>
      <c r="U17" s="60"/>
      <c r="V17" s="60"/>
      <c r="W17" s="60"/>
      <c r="X17" s="60"/>
      <c r="Y17" s="61"/>
    </row>
    <row r="18" spans="1:25" s="22" customFormat="1" ht="28.5" customHeight="1" x14ac:dyDescent="0.2">
      <c r="A18" s="56" t="s">
        <v>31</v>
      </c>
      <c r="B18" s="57"/>
      <c r="C18" s="58"/>
      <c r="D18" s="59" t="s">
        <v>32</v>
      </c>
      <c r="E18" s="60"/>
      <c r="F18" s="60"/>
      <c r="G18" s="60"/>
      <c r="H18" s="60"/>
      <c r="I18" s="60"/>
      <c r="J18" s="60"/>
      <c r="K18" s="60"/>
      <c r="L18" s="60"/>
      <c r="M18" s="60"/>
      <c r="N18" s="60"/>
      <c r="O18" s="60"/>
      <c r="P18" s="60"/>
      <c r="Q18" s="60"/>
      <c r="R18" s="60"/>
      <c r="S18" s="60"/>
      <c r="T18" s="60"/>
      <c r="U18" s="60"/>
      <c r="V18" s="60"/>
      <c r="W18" s="60"/>
      <c r="X18" s="60"/>
      <c r="Y18" s="61"/>
    </row>
    <row r="19" spans="1:25" s="22" customFormat="1" ht="33.75" customHeight="1" x14ac:dyDescent="0.2">
      <c r="A19" s="56" t="s">
        <v>33</v>
      </c>
      <c r="B19" s="57"/>
      <c r="C19" s="58"/>
      <c r="D19" s="59" t="s">
        <v>67</v>
      </c>
      <c r="E19" s="60"/>
      <c r="F19" s="60"/>
      <c r="G19" s="60"/>
      <c r="H19" s="60"/>
      <c r="I19" s="60"/>
      <c r="J19" s="60"/>
      <c r="K19" s="60"/>
      <c r="L19" s="60"/>
      <c r="M19" s="60"/>
      <c r="N19" s="60"/>
      <c r="O19" s="60"/>
      <c r="P19" s="60"/>
      <c r="Q19" s="60"/>
      <c r="R19" s="60"/>
      <c r="S19" s="60"/>
      <c r="T19" s="60"/>
      <c r="U19" s="60"/>
      <c r="V19" s="60"/>
      <c r="W19" s="60"/>
      <c r="X19" s="60"/>
      <c r="Y19" s="61"/>
    </row>
    <row r="20" spans="1:25" s="22" customFormat="1" ht="24.75" customHeight="1" x14ac:dyDescent="0.2">
      <c r="A20" s="56" t="s">
        <v>34</v>
      </c>
      <c r="B20" s="57"/>
      <c r="C20" s="58"/>
      <c r="D20" s="59" t="s">
        <v>35</v>
      </c>
      <c r="E20" s="60"/>
      <c r="F20" s="60"/>
      <c r="G20" s="60"/>
      <c r="H20" s="60"/>
      <c r="I20" s="60"/>
      <c r="J20" s="60"/>
      <c r="K20" s="60"/>
      <c r="L20" s="60"/>
      <c r="M20" s="60"/>
      <c r="N20" s="60"/>
      <c r="O20" s="60"/>
      <c r="P20" s="60"/>
      <c r="Q20" s="60"/>
      <c r="R20" s="60"/>
      <c r="S20" s="60"/>
      <c r="T20" s="60"/>
      <c r="U20" s="60"/>
      <c r="V20" s="60"/>
      <c r="W20" s="60"/>
      <c r="X20" s="60"/>
      <c r="Y20" s="61"/>
    </row>
    <row r="21" spans="1:25" s="22" customFormat="1" ht="37.5" customHeight="1" x14ac:dyDescent="0.2">
      <c r="A21" s="56" t="s">
        <v>36</v>
      </c>
      <c r="B21" s="57"/>
      <c r="C21" s="58"/>
      <c r="D21" s="59" t="s">
        <v>37</v>
      </c>
      <c r="E21" s="60"/>
      <c r="F21" s="60"/>
      <c r="G21" s="60"/>
      <c r="H21" s="60"/>
      <c r="I21" s="60"/>
      <c r="J21" s="60"/>
      <c r="K21" s="60"/>
      <c r="L21" s="60"/>
      <c r="M21" s="60"/>
      <c r="N21" s="60"/>
      <c r="O21" s="60"/>
      <c r="P21" s="60"/>
      <c r="Q21" s="60"/>
      <c r="R21" s="60"/>
      <c r="S21" s="60"/>
      <c r="T21" s="60"/>
      <c r="U21" s="60"/>
      <c r="V21" s="60"/>
      <c r="W21" s="60"/>
      <c r="X21" s="60"/>
      <c r="Y21" s="61"/>
    </row>
    <row r="22" spans="1:25" s="22" customFormat="1" ht="48" customHeight="1" x14ac:dyDescent="0.2">
      <c r="A22" s="56" t="s">
        <v>38</v>
      </c>
      <c r="B22" s="57"/>
      <c r="C22" s="58"/>
      <c r="D22" s="59" t="s">
        <v>39</v>
      </c>
      <c r="E22" s="60"/>
      <c r="F22" s="60"/>
      <c r="G22" s="60"/>
      <c r="H22" s="60"/>
      <c r="I22" s="60"/>
      <c r="J22" s="60"/>
      <c r="K22" s="60"/>
      <c r="L22" s="60"/>
      <c r="M22" s="60"/>
      <c r="N22" s="60"/>
      <c r="O22" s="60"/>
      <c r="P22" s="60"/>
      <c r="Q22" s="60"/>
      <c r="R22" s="60"/>
      <c r="S22" s="60"/>
      <c r="T22" s="60"/>
      <c r="U22" s="60"/>
      <c r="V22" s="60"/>
      <c r="W22" s="60"/>
      <c r="X22" s="60"/>
      <c r="Y22" s="61"/>
    </row>
    <row r="23" spans="1:25" s="22" customFormat="1" ht="12.75" x14ac:dyDescent="0.2">
      <c r="A23" s="56" t="s">
        <v>40</v>
      </c>
      <c r="B23" s="57"/>
      <c r="C23" s="58"/>
      <c r="D23" s="59" t="s">
        <v>68</v>
      </c>
      <c r="E23" s="60"/>
      <c r="F23" s="60"/>
      <c r="G23" s="60"/>
      <c r="H23" s="60"/>
      <c r="I23" s="60"/>
      <c r="J23" s="60"/>
      <c r="K23" s="60"/>
      <c r="L23" s="60"/>
      <c r="M23" s="60"/>
      <c r="N23" s="60"/>
      <c r="O23" s="60"/>
      <c r="P23" s="60"/>
      <c r="Q23" s="60"/>
      <c r="R23" s="60"/>
      <c r="S23" s="60"/>
      <c r="T23" s="60"/>
      <c r="U23" s="60"/>
      <c r="V23" s="60"/>
      <c r="W23" s="60"/>
      <c r="X23" s="60"/>
      <c r="Y23" s="61"/>
    </row>
    <row r="24" spans="1:25" s="22" customFormat="1" ht="49.5" customHeight="1" x14ac:dyDescent="0.2">
      <c r="A24" s="55" t="s">
        <v>41</v>
      </c>
      <c r="B24" s="55"/>
      <c r="C24" s="55"/>
      <c r="D24" s="59" t="s">
        <v>53</v>
      </c>
      <c r="E24" s="60"/>
      <c r="F24" s="60"/>
      <c r="G24" s="60"/>
      <c r="H24" s="60"/>
      <c r="I24" s="60"/>
      <c r="J24" s="60"/>
      <c r="K24" s="60"/>
      <c r="L24" s="60"/>
      <c r="M24" s="60"/>
      <c r="N24" s="60"/>
      <c r="O24" s="60"/>
      <c r="P24" s="60"/>
      <c r="Q24" s="60"/>
      <c r="R24" s="60"/>
      <c r="S24" s="60"/>
      <c r="T24" s="60"/>
      <c r="U24" s="60"/>
      <c r="V24" s="60"/>
      <c r="W24" s="60"/>
      <c r="X24" s="60"/>
      <c r="Y24" s="61"/>
    </row>
    <row r="25" spans="1:25" s="22" customFormat="1" ht="45" customHeight="1" x14ac:dyDescent="0.2">
      <c r="A25" s="55" t="s">
        <v>42</v>
      </c>
      <c r="B25" s="55"/>
      <c r="C25" s="55"/>
      <c r="D25" s="59" t="s">
        <v>51</v>
      </c>
      <c r="E25" s="60"/>
      <c r="F25" s="60"/>
      <c r="G25" s="60"/>
      <c r="H25" s="60"/>
      <c r="I25" s="60"/>
      <c r="J25" s="60"/>
      <c r="K25" s="60"/>
      <c r="L25" s="60"/>
      <c r="M25" s="60"/>
      <c r="N25" s="60"/>
      <c r="O25" s="60"/>
      <c r="P25" s="60"/>
      <c r="Q25" s="60"/>
      <c r="R25" s="60"/>
      <c r="S25" s="60"/>
      <c r="T25" s="60"/>
      <c r="U25" s="60"/>
      <c r="V25" s="60"/>
      <c r="W25" s="60"/>
      <c r="X25" s="60"/>
      <c r="Y25" s="61"/>
    </row>
    <row r="26" spans="1:25" s="22" customFormat="1" ht="32.25" customHeight="1" x14ac:dyDescent="0.2">
      <c r="A26" s="55" t="s">
        <v>43</v>
      </c>
      <c r="B26" s="55"/>
      <c r="C26" s="55"/>
      <c r="D26" s="59" t="s">
        <v>50</v>
      </c>
      <c r="E26" s="60"/>
      <c r="F26" s="60"/>
      <c r="G26" s="60"/>
      <c r="H26" s="60"/>
      <c r="I26" s="60"/>
      <c r="J26" s="60"/>
      <c r="K26" s="60"/>
      <c r="L26" s="60"/>
      <c r="M26" s="60"/>
      <c r="N26" s="60"/>
      <c r="O26" s="60"/>
      <c r="P26" s="60"/>
      <c r="Q26" s="60"/>
      <c r="R26" s="60"/>
      <c r="S26" s="60"/>
      <c r="T26" s="60"/>
      <c r="U26" s="60"/>
      <c r="V26" s="60"/>
      <c r="W26" s="60"/>
      <c r="X26" s="60"/>
      <c r="Y26" s="61"/>
    </row>
    <row r="27" spans="1:25" s="22" customFormat="1" ht="36" customHeight="1" x14ac:dyDescent="0.2">
      <c r="A27" s="55" t="s">
        <v>52</v>
      </c>
      <c r="B27" s="55"/>
      <c r="C27" s="55"/>
      <c r="D27" s="59" t="s">
        <v>44</v>
      </c>
      <c r="E27" s="60"/>
      <c r="F27" s="60"/>
      <c r="G27" s="60"/>
      <c r="H27" s="60"/>
      <c r="I27" s="60"/>
      <c r="J27" s="60"/>
      <c r="K27" s="60"/>
      <c r="L27" s="60"/>
      <c r="M27" s="60"/>
      <c r="N27" s="60"/>
      <c r="O27" s="60"/>
      <c r="P27" s="60"/>
      <c r="Q27" s="60"/>
      <c r="R27" s="60"/>
      <c r="S27" s="60"/>
      <c r="T27" s="60"/>
      <c r="U27" s="60"/>
      <c r="V27" s="60"/>
      <c r="W27" s="60"/>
      <c r="X27" s="60"/>
      <c r="Y27" s="61"/>
    </row>
    <row r="28" spans="1:25" s="22" customFormat="1" ht="54" customHeight="1" x14ac:dyDescent="0.2">
      <c r="A28" s="55" t="s">
        <v>45</v>
      </c>
      <c r="B28" s="55"/>
      <c r="C28" s="55"/>
      <c r="D28" s="59" t="s">
        <v>65</v>
      </c>
      <c r="E28" s="60"/>
      <c r="F28" s="60"/>
      <c r="G28" s="60"/>
      <c r="H28" s="60"/>
      <c r="I28" s="60"/>
      <c r="J28" s="60"/>
      <c r="K28" s="60"/>
      <c r="L28" s="60"/>
      <c r="M28" s="60"/>
      <c r="N28" s="60"/>
      <c r="O28" s="60"/>
      <c r="P28" s="60"/>
      <c r="Q28" s="60"/>
      <c r="R28" s="60"/>
      <c r="S28" s="60"/>
      <c r="T28" s="60"/>
      <c r="U28" s="60"/>
      <c r="V28" s="60"/>
      <c r="W28" s="60"/>
      <c r="X28" s="60"/>
      <c r="Y28" s="61"/>
    </row>
    <row r="29" spans="1:25" s="22" customFormat="1" ht="84.75" customHeight="1" x14ac:dyDescent="0.2">
      <c r="A29" s="55" t="s">
        <v>46</v>
      </c>
      <c r="B29" s="55"/>
      <c r="C29" s="55"/>
      <c r="D29" s="59" t="s">
        <v>47</v>
      </c>
      <c r="E29" s="60"/>
      <c r="F29" s="60"/>
      <c r="G29" s="60"/>
      <c r="H29" s="60"/>
      <c r="I29" s="60"/>
      <c r="J29" s="60"/>
      <c r="K29" s="60"/>
      <c r="L29" s="60"/>
      <c r="M29" s="60"/>
      <c r="N29" s="60"/>
      <c r="O29" s="60"/>
      <c r="P29" s="60"/>
      <c r="Q29" s="60"/>
      <c r="R29" s="60"/>
      <c r="S29" s="60"/>
      <c r="T29" s="60"/>
      <c r="U29" s="60"/>
      <c r="V29" s="60"/>
      <c r="W29" s="60"/>
      <c r="X29" s="60"/>
      <c r="Y29" s="61"/>
    </row>
    <row r="30" spans="1:25" s="22" customFormat="1" ht="87" customHeight="1" x14ac:dyDescent="0.2">
      <c r="A30" s="55" t="s">
        <v>48</v>
      </c>
      <c r="B30" s="55"/>
      <c r="C30" s="55"/>
      <c r="D30" s="59" t="s">
        <v>84</v>
      </c>
      <c r="E30" s="60"/>
      <c r="F30" s="60"/>
      <c r="G30" s="60"/>
      <c r="H30" s="60"/>
      <c r="I30" s="60"/>
      <c r="J30" s="60"/>
      <c r="K30" s="60"/>
      <c r="L30" s="60"/>
      <c r="M30" s="60"/>
      <c r="N30" s="60"/>
      <c r="O30" s="60"/>
      <c r="P30" s="60"/>
      <c r="Q30" s="60"/>
      <c r="R30" s="60"/>
      <c r="S30" s="60"/>
      <c r="T30" s="60"/>
      <c r="U30" s="60"/>
      <c r="V30" s="60"/>
      <c r="W30" s="60"/>
      <c r="X30" s="60"/>
      <c r="Y30" s="61"/>
    </row>
    <row r="31" spans="1:25" s="22" customFormat="1" ht="48.75" customHeight="1" x14ac:dyDescent="0.2">
      <c r="A31" s="55" t="s">
        <v>49</v>
      </c>
      <c r="B31" s="55"/>
      <c r="C31" s="55"/>
      <c r="D31" s="59" t="s">
        <v>62</v>
      </c>
      <c r="E31" s="60"/>
      <c r="F31" s="60"/>
      <c r="G31" s="60"/>
      <c r="H31" s="60"/>
      <c r="I31" s="60"/>
      <c r="J31" s="60"/>
      <c r="K31" s="60"/>
      <c r="L31" s="60"/>
      <c r="M31" s="60"/>
      <c r="N31" s="60"/>
      <c r="O31" s="60"/>
      <c r="P31" s="60"/>
      <c r="Q31" s="60"/>
      <c r="R31" s="60"/>
      <c r="S31" s="60"/>
      <c r="T31" s="60"/>
      <c r="U31" s="60"/>
      <c r="V31" s="60"/>
      <c r="W31" s="60"/>
      <c r="X31" s="60"/>
      <c r="Y31" s="61"/>
    </row>
    <row r="32" spans="1:25" ht="14.25" customHeight="1" x14ac:dyDescent="0.2">
      <c r="D32" s="2"/>
      <c r="E32" s="2"/>
      <c r="F32" s="1"/>
      <c r="G32" s="34"/>
      <c r="H32" s="1"/>
      <c r="I32" s="1"/>
      <c r="J32" s="1"/>
      <c r="K32" s="1"/>
    </row>
    <row r="33" spans="3:11" ht="14.25" customHeight="1" x14ac:dyDescent="0.2">
      <c r="D33" s="3"/>
      <c r="E33" s="4"/>
      <c r="F33" s="5"/>
      <c r="G33" s="35"/>
      <c r="H33" s="6"/>
      <c r="I33" s="6"/>
      <c r="J33" s="1"/>
      <c r="K33" s="1"/>
    </row>
    <row r="34" spans="3:11" ht="14.25" customHeight="1" x14ac:dyDescent="0.2">
      <c r="D34" s="62"/>
      <c r="E34" s="62"/>
      <c r="F34" s="62"/>
      <c r="G34" s="7" t="s">
        <v>13</v>
      </c>
      <c r="H34" s="8"/>
      <c r="J34" s="1"/>
      <c r="K34" s="1"/>
    </row>
    <row r="35" spans="3:11" ht="14.25" customHeight="1" x14ac:dyDescent="0.2">
      <c r="D35" s="9"/>
      <c r="H35" s="7"/>
      <c r="I35" s="10"/>
      <c r="J35" s="1"/>
      <c r="K35" s="1"/>
    </row>
    <row r="36" spans="3:11" ht="14.25" customHeight="1" x14ac:dyDescent="0.2">
      <c r="D36" s="62"/>
      <c r="E36" s="62"/>
      <c r="F36" s="62"/>
      <c r="G36" s="7" t="s">
        <v>14</v>
      </c>
      <c r="H36" s="7"/>
      <c r="I36" s="10"/>
      <c r="J36" s="1"/>
      <c r="K36" s="1"/>
    </row>
    <row r="37" spans="3:11" ht="14.25" customHeight="1" x14ac:dyDescent="0.2">
      <c r="D37" s="3"/>
      <c r="G37" s="35"/>
      <c r="H37" s="6"/>
      <c r="I37" s="6"/>
      <c r="J37" s="1"/>
      <c r="K37" s="1"/>
    </row>
    <row r="38" spans="3:11" ht="14.25" customHeight="1" x14ac:dyDescent="0.2">
      <c r="D38" s="62"/>
      <c r="E38" s="62"/>
      <c r="F38" s="62"/>
      <c r="G38" s="11" t="s">
        <v>15</v>
      </c>
      <c r="H38" s="6"/>
      <c r="I38" s="6"/>
      <c r="J38" s="1"/>
      <c r="K38" s="1"/>
    </row>
    <row r="39" spans="3:11" ht="14.25" customHeight="1" x14ac:dyDescent="0.2">
      <c r="D39" s="3"/>
      <c r="E39" s="12"/>
      <c r="F39" s="5"/>
      <c r="G39" s="35"/>
      <c r="H39" s="6"/>
      <c r="I39" s="6"/>
      <c r="J39" s="1"/>
      <c r="K39" s="1"/>
    </row>
    <row r="40" spans="3:11" ht="14.25" customHeight="1" x14ac:dyDescent="0.2">
      <c r="D40" s="3"/>
      <c r="E40" s="12"/>
      <c r="F40" s="5"/>
      <c r="G40" s="35"/>
      <c r="H40" s="6"/>
      <c r="I40" s="6"/>
      <c r="J40" s="1"/>
      <c r="K40" s="1"/>
    </row>
    <row r="41" spans="3:11" ht="14.25" customHeight="1" x14ac:dyDescent="0.2">
      <c r="C41" s="1" t="s">
        <v>16</v>
      </c>
      <c r="D41" s="3"/>
      <c r="E41" s="13"/>
      <c r="F41" s="6"/>
      <c r="G41" s="35"/>
      <c r="H41" s="6"/>
      <c r="I41" s="6"/>
      <c r="J41" s="1"/>
      <c r="K41" s="1"/>
    </row>
    <row r="42" spans="3:11" ht="14.25" customHeight="1" x14ac:dyDescent="0.2">
      <c r="F42" s="6" t="s">
        <v>26</v>
      </c>
    </row>
  </sheetData>
  <protectedRanges>
    <protectedRange sqref="H8:H9" name="Диапазон3_1"/>
    <protectedRange sqref="G8:G9" name="Диапазон3_1_1"/>
    <protectedRange sqref="E8:F9" name="Диапазон3_2"/>
  </protectedRanges>
  <mergeCells count="51">
    <mergeCell ref="A19:C19"/>
    <mergeCell ref="D19:Y19"/>
    <mergeCell ref="A20:C20"/>
    <mergeCell ref="D20:Y20"/>
    <mergeCell ref="P6:P7"/>
    <mergeCell ref="Q6:Z6"/>
    <mergeCell ref="A10:K10"/>
    <mergeCell ref="D15:Y15"/>
    <mergeCell ref="A15:C15"/>
    <mergeCell ref="D14:Y14"/>
    <mergeCell ref="A11:C11"/>
    <mergeCell ref="B8:B9"/>
    <mergeCell ref="A12:P12"/>
    <mergeCell ref="A13:P13"/>
    <mergeCell ref="F2:L2"/>
    <mergeCell ref="F3:L3"/>
    <mergeCell ref="F4:L4"/>
    <mergeCell ref="M6:N6"/>
    <mergeCell ref="O6:O7"/>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2023-05-03T05:43:47Z</dcterms:modified>
</cp:coreProperties>
</file>